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EP Texas\Rate Cases\AEP Texas 2019\Settlement\"/>
    </mc:Choice>
  </mc:AlternateContent>
  <bookViews>
    <workbookView xWindow="0" yWindow="0" windowWidth="28800" windowHeight="12000"/>
  </bookViews>
  <sheets>
    <sheet name="Revenue Distribution" sheetId="1" r:id="rId1"/>
  </sheets>
  <externalReferences>
    <externalReference r:id="rId2"/>
  </externalReferences>
  <calcPr calcId="162913" iterate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3" i="1" l="1"/>
  <c r="J23" i="1"/>
  <c r="I23" i="1"/>
  <c r="H23" i="1"/>
  <c r="G23" i="1"/>
  <c r="F23" i="1"/>
  <c r="L23" i="1" s="1"/>
  <c r="E23" i="1"/>
  <c r="L16" i="1"/>
  <c r="E17" i="1" l="1"/>
  <c r="F17" i="1"/>
  <c r="G17" i="1"/>
  <c r="H17" i="1"/>
  <c r="I17" i="1"/>
  <c r="J17" i="1"/>
  <c r="K17" i="1"/>
  <c r="L17" i="1"/>
  <c r="E18" i="1"/>
  <c r="F18" i="1"/>
  <c r="G18" i="1"/>
  <c r="H18" i="1"/>
  <c r="I18" i="1"/>
  <c r="J18" i="1"/>
  <c r="K18" i="1"/>
  <c r="L18" i="1"/>
  <c r="E19" i="1"/>
  <c r="F19" i="1"/>
  <c r="G19" i="1"/>
  <c r="H19" i="1"/>
  <c r="I19" i="1"/>
  <c r="J19" i="1"/>
  <c r="K19" i="1"/>
  <c r="L19" i="1"/>
  <c r="E21" i="1"/>
  <c r="F21" i="1"/>
  <c r="G21" i="1"/>
  <c r="H21" i="1"/>
  <c r="I21" i="1"/>
  <c r="J21" i="1"/>
  <c r="K21" i="1"/>
  <c r="L21" i="1"/>
</calcChain>
</file>

<file path=xl/sharedStrings.xml><?xml version="1.0" encoding="utf-8"?>
<sst xmlns="http://schemas.openxmlformats.org/spreadsheetml/2006/main" count="28" uniqueCount="26">
  <si>
    <t>PUBLIC UTILITY COMMISSION OF TEXAS</t>
  </si>
  <si>
    <t>AEP TEXAS INC</t>
  </si>
  <si>
    <t>IV-J-1 REVENUE SUMMARY</t>
  </si>
  <si>
    <t>TEST YEAR ENDING 12/31/2018</t>
  </si>
  <si>
    <t>DOCKET NO. 49494 SETTLEMENT</t>
  </si>
  <si>
    <t>Settlement</t>
  </si>
  <si>
    <t>Description</t>
  </si>
  <si>
    <t>Revenue</t>
  </si>
  <si>
    <t>Residential</t>
  </si>
  <si>
    <t>Secondary</t>
  </si>
  <si>
    <t>Primary</t>
  </si>
  <si>
    <t>Transmission</t>
  </si>
  <si>
    <t>Lighting</t>
  </si>
  <si>
    <t>Total</t>
  </si>
  <si>
    <t>Line</t>
  </si>
  <si>
    <t>Requirement</t>
  </si>
  <si>
    <t>=&lt; 10 kW</t>
  </si>
  <si>
    <t>&gt; 10 kW</t>
  </si>
  <si>
    <t>TX Retail</t>
  </si>
  <si>
    <t>No.</t>
  </si>
  <si>
    <t>Transmission (TRAN) March 2020</t>
  </si>
  <si>
    <t>Distribution (DIST)</t>
  </si>
  <si>
    <t>Metering (MET)</t>
  </si>
  <si>
    <t>Customer - Billing (TBIL) - T&amp;D Customer Service (TDCS)</t>
  </si>
  <si>
    <t>Base Revenue Requirement</t>
  </si>
  <si>
    <t>Regulatory Asset Recovery Rider (Vegetation Management)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</si>
</sst>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00000"/>
    <numFmt numFmtId="167" formatCode="&quot;$&quot;#,##0"/>
    <numFmt numFmtId="168" formatCode="0.000%"/>
    <numFmt numFmtId="169" formatCode="_(* #,##0.000000_);_(* \(#,##0.0000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0" fontId="4" fillId="0" borderId="0" xfId="0" applyFont="1"/>
    <xf numFmtId="0" fontId="5" fillId="0" borderId="1" xfId="3" applyFont="1" applyFill="1" applyBorder="1" applyAlignment="1">
      <alignment horizontal="left"/>
    </xf>
    <xf numFmtId="0" fontId="3" fillId="0" borderId="0" xfId="3" quotePrefix="1" applyFont="1" applyFill="1" applyBorder="1"/>
    <xf numFmtId="0" fontId="5" fillId="0" borderId="2" xfId="3" applyFont="1" applyFill="1" applyBorder="1"/>
    <xf numFmtId="0" fontId="5" fillId="0" borderId="2" xfId="3" applyFont="1" applyFill="1" applyBorder="1" applyAlignment="1">
      <alignment horizontal="left"/>
    </xf>
    <xf numFmtId="0" fontId="5" fillId="0" borderId="3" xfId="3" applyFont="1" applyFill="1" applyBorder="1" applyAlignment="1">
      <alignment horizontal="left"/>
    </xf>
    <xf numFmtId="0" fontId="3" fillId="0" borderId="0" xfId="3" quotePrefix="1" applyFont="1" applyFill="1" applyBorder="1" applyAlignment="1">
      <alignment horizontal="center"/>
    </xf>
    <xf numFmtId="0" fontId="3" fillId="0" borderId="1" xfId="3" applyFont="1" applyFill="1" applyBorder="1"/>
    <xf numFmtId="0" fontId="3" fillId="0" borderId="1" xfId="3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/>
    </xf>
    <xf numFmtId="0" fontId="3" fillId="0" borderId="2" xfId="3" quotePrefix="1" applyFont="1" applyFill="1" applyBorder="1" applyAlignment="1">
      <alignment horizontal="center"/>
    </xf>
    <xf numFmtId="0" fontId="3" fillId="0" borderId="3" xfId="3" applyFont="1" applyFill="1" applyBorder="1" applyAlignment="1">
      <alignment horizontal="center"/>
    </xf>
    <xf numFmtId="0" fontId="3" fillId="0" borderId="3" xfId="3" quotePrefix="1" applyFont="1" applyFill="1" applyBorder="1" applyAlignment="1">
      <alignment horizontal="center"/>
    </xf>
    <xf numFmtId="0" fontId="3" fillId="0" borderId="4" xfId="3" applyFont="1" applyFill="1" applyBorder="1"/>
    <xf numFmtId="0" fontId="3" fillId="0" borderId="4" xfId="3" quotePrefix="1" applyFont="1" applyFill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164" fontId="3" fillId="0" borderId="0" xfId="1" applyNumberFormat="1" applyFont="1" applyFill="1" applyBorder="1"/>
    <xf numFmtId="165" fontId="3" fillId="0" borderId="0" xfId="1" applyNumberFormat="1" applyFont="1" applyFill="1" applyBorder="1"/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0" fontId="3" fillId="0" borderId="0" xfId="3" applyFont="1" applyFill="1" applyBorder="1" applyAlignment="1">
      <alignment horizontal="left"/>
    </xf>
    <xf numFmtId="165" fontId="3" fillId="0" borderId="0" xfId="4" applyNumberFormat="1" applyFont="1" applyFill="1" applyBorder="1"/>
    <xf numFmtId="166" fontId="3" fillId="0" borderId="0" xfId="3" applyNumberFormat="1" applyFont="1" applyFill="1" applyBorder="1" applyAlignment="1">
      <alignment horizontal="center"/>
    </xf>
    <xf numFmtId="37" fontId="3" fillId="0" borderId="0" xfId="3" applyNumberFormat="1" applyFont="1" applyFill="1" applyBorder="1" applyAlignment="1">
      <alignment horizontal="right"/>
    </xf>
    <xf numFmtId="165" fontId="3" fillId="0" borderId="0" xfId="4" applyNumberFormat="1" applyFont="1" applyFill="1" applyBorder="1" applyAlignment="1">
      <alignment horizontal="center"/>
    </xf>
    <xf numFmtId="0" fontId="5" fillId="0" borderId="5" xfId="3" applyFont="1" applyFill="1" applyBorder="1" applyAlignment="1">
      <alignment horizontal="center"/>
    </xf>
    <xf numFmtId="164" fontId="5" fillId="0" borderId="6" xfId="4" applyNumberFormat="1" applyFont="1" applyFill="1" applyBorder="1"/>
    <xf numFmtId="165" fontId="5" fillId="0" borderId="7" xfId="4" applyNumberFormat="1" applyFont="1" applyFill="1" applyBorder="1"/>
    <xf numFmtId="165" fontId="4" fillId="0" borderId="0" xfId="1" applyNumberFormat="1" applyFont="1"/>
    <xf numFmtId="167" fontId="4" fillId="0" borderId="0" xfId="0" applyNumberFormat="1" applyFont="1"/>
    <xf numFmtId="167" fontId="6" fillId="0" borderId="0" xfId="0" applyNumberFormat="1" applyFont="1"/>
    <xf numFmtId="0" fontId="4" fillId="0" borderId="0" xfId="0" applyFont="1" applyAlignment="1">
      <alignment horizontal="center"/>
    </xf>
    <xf numFmtId="0" fontId="7" fillId="0" borderId="0" xfId="3" applyFont="1" applyFill="1" applyBorder="1" applyAlignment="1">
      <alignment horizontal="left"/>
    </xf>
    <xf numFmtId="43" fontId="3" fillId="0" borderId="0" xfId="1" applyFont="1" applyFill="1" applyBorder="1"/>
    <xf numFmtId="168" fontId="3" fillId="0" borderId="0" xfId="2" applyNumberFormat="1" applyFont="1" applyFill="1" applyBorder="1"/>
    <xf numFmtId="43" fontId="4" fillId="0" borderId="0" xfId="0" applyNumberFormat="1" applyFont="1"/>
    <xf numFmtId="165" fontId="4" fillId="0" borderId="0" xfId="0" applyNumberFormat="1" applyFont="1"/>
    <xf numFmtId="169" fontId="4" fillId="0" borderId="0" xfId="1" applyNumberFormat="1" applyFont="1"/>
    <xf numFmtId="37" fontId="4" fillId="0" borderId="0" xfId="0" applyNumberFormat="1" applyFont="1"/>
    <xf numFmtId="43" fontId="4" fillId="0" borderId="0" xfId="1" applyFont="1"/>
  </cellXfs>
  <cellStyles count="5">
    <cellStyle name="Comma" xfId="1" builtinId="3"/>
    <cellStyle name="Comma 2" xfId="4"/>
    <cellStyle name="Normal" xfId="0" builtinId="0"/>
    <cellStyle name="Normal 2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EP%20Texas/Rate%20Cases/AEP%20Texas%202019/PFD/CCOSS%20AEP%20Texas%20Settlement%20(Feb%207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 Design Summary"/>
      <sheetName val="CCOSS Summary"/>
      <sheetName val="TCD Present Rev &amp; Proof of Rev"/>
      <sheetName val="TND Present Rev Proof of Rev"/>
      <sheetName val="III-A-1 Wholesale TCOS"/>
      <sheetName val="I-A.1 to II-F TCC"/>
      <sheetName val="I-A.1 to II-F TNC"/>
      <sheetName val="I-A.1 to II-F TOTAL"/>
      <sheetName val="TCOS"/>
      <sheetName val="Sheet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9"/>
      <sheetName val="II-E-3.15"/>
      <sheetName val="II-E-3.16"/>
      <sheetName val="II-E-4 Other Expenses"/>
      <sheetName val="II-E-4.6 Monthly Rate Case Exp"/>
      <sheetName val="II-E-5 Other Revenues"/>
      <sheetName val="II-F Alloc_Data"/>
      <sheetName val="II-F Alloc_Factor"/>
      <sheetName val="II-G"/>
      <sheetName val="Export Rev"/>
      <sheetName val="II-I-DIST"/>
      <sheetName val="II-I-MET"/>
      <sheetName val="II-I-TDCS"/>
      <sheetName val="Summary Retail"/>
      <sheetName val="Rider Veg Man"/>
      <sheetName val="WP_TCRF"/>
      <sheetName val="IV-J-7.3 - TCRF"/>
      <sheetName val="WP IV-J-7.3 - TCRF _2"/>
      <sheetName val="WP_Parameters_2_2017"/>
      <sheetName val="WP_DCRF"/>
      <sheetName val="Total Present Rev"/>
      <sheetName val="Residential"/>
      <sheetName val="Secondary &lt;10kW"/>
      <sheetName val="Secondary-Large"/>
      <sheetName val="Primary"/>
      <sheetName val="Transmission"/>
      <sheetName val="Lighting"/>
      <sheetName val="MSL Rates"/>
      <sheetName val="Non-Roadway Rates"/>
      <sheetName val="Lighting WP"/>
      <sheetName val="Nuclear Decom Fee"/>
      <sheetName val="TTCC1"/>
      <sheetName val="TTCC 2"/>
      <sheetName val="RCE 1"/>
      <sheetName val="RCE 2"/>
      <sheetName val="DCRC"/>
      <sheetName val="CTC"/>
      <sheetName val="SCTC"/>
      <sheetName val="TC"/>
      <sheetName val="SBF Fee"/>
    </sheetNames>
    <sheetDataSet>
      <sheetData sheetId="0"/>
      <sheetData sheetId="1">
        <row r="15">
          <cell r="C15">
            <v>261424945.95786211</v>
          </cell>
          <cell r="D15">
            <v>11660319.037787324</v>
          </cell>
          <cell r="G15">
            <v>157563245.35136521</v>
          </cell>
          <cell r="J15">
            <v>32558224.96456727</v>
          </cell>
          <cell r="K15">
            <v>4186690.7176929186</v>
          </cell>
          <cell r="L15">
            <v>22314215.896303609</v>
          </cell>
          <cell r="M15">
            <v>489707641.92557842</v>
          </cell>
        </row>
        <row r="16">
          <cell r="C16">
            <v>35610875.013556182</v>
          </cell>
          <cell r="D16">
            <v>4675044.6966056135</v>
          </cell>
          <cell r="G16">
            <v>11108951.911579847</v>
          </cell>
          <cell r="J16">
            <v>1590939.27866375</v>
          </cell>
          <cell r="K16">
            <v>776731.05346065061</v>
          </cell>
          <cell r="L16">
            <v>24259.781436843317</v>
          </cell>
          <cell r="M16">
            <v>53786801.735302888</v>
          </cell>
        </row>
        <row r="17">
          <cell r="C17">
            <v>14718787.08693698</v>
          </cell>
          <cell r="D17">
            <v>1499445.2760317682</v>
          </cell>
          <cell r="G17">
            <v>1775428.493192347</v>
          </cell>
          <cell r="J17">
            <v>92205.56009810578</v>
          </cell>
          <cell r="K17">
            <v>7627.9558748012632</v>
          </cell>
          <cell r="L17">
            <v>38692.10178697158</v>
          </cell>
          <cell r="M17">
            <v>18132186.473920971</v>
          </cell>
        </row>
        <row r="20">
          <cell r="C20">
            <v>2797139.6343057323</v>
          </cell>
          <cell r="D20">
            <v>99257.955909594239</v>
          </cell>
          <cell r="G20">
            <v>1700217.3853209966</v>
          </cell>
          <cell r="J20">
            <v>455941.45478678786</v>
          </cell>
          <cell r="K20">
            <v>0</v>
          </cell>
          <cell r="L20">
            <v>69911.16967688936</v>
          </cell>
          <cell r="M20">
            <v>5122467.6000000006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M45"/>
  <sheetViews>
    <sheetView tabSelected="1" workbookViewId="0">
      <selection activeCell="D32" sqref="D32"/>
    </sheetView>
  </sheetViews>
  <sheetFormatPr defaultColWidth="9.140625" defaultRowHeight="15.75" x14ac:dyDescent="0.25"/>
  <cols>
    <col min="1" max="1" width="9.140625" style="3"/>
    <col min="2" max="2" width="5.7109375" style="3" customWidth="1"/>
    <col min="3" max="3" width="5.140625" style="3" bestFit="1" customWidth="1"/>
    <col min="4" max="4" width="62.140625" style="3" customWidth="1"/>
    <col min="5" max="5" width="20.85546875" style="3" bestFit="1" customWidth="1"/>
    <col min="6" max="6" width="23.7109375" style="3" bestFit="1" customWidth="1"/>
    <col min="7" max="7" width="16.85546875" style="3" bestFit="1" customWidth="1"/>
    <col min="8" max="8" width="17.28515625" style="3" bestFit="1" customWidth="1"/>
    <col min="9" max="9" width="16.140625" style="3" bestFit="1" customWidth="1"/>
    <col min="10" max="10" width="16.85546875" style="3" bestFit="1" customWidth="1"/>
    <col min="11" max="11" width="15.5703125" style="3" bestFit="1" customWidth="1"/>
    <col min="12" max="12" width="16.85546875" style="3" bestFit="1" customWidth="1"/>
    <col min="13" max="13" width="11.28515625" style="3" bestFit="1" customWidth="1"/>
    <col min="14" max="16384" width="9.140625" style="3"/>
  </cols>
  <sheetData>
    <row r="3" spans="2:12" ht="16.5" thickBot="1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2"/>
    </row>
    <row r="4" spans="2:12" x14ac:dyDescent="0.25">
      <c r="B4" s="1"/>
      <c r="C4" s="1"/>
      <c r="D4" s="4" t="s">
        <v>0</v>
      </c>
      <c r="E4" s="1"/>
      <c r="F4" s="5"/>
      <c r="G4" s="1"/>
      <c r="H4" s="1"/>
      <c r="I4" s="1"/>
      <c r="J4" s="1"/>
      <c r="K4" s="1"/>
      <c r="L4" s="2"/>
    </row>
    <row r="5" spans="2:12" x14ac:dyDescent="0.25">
      <c r="B5" s="1"/>
      <c r="C5" s="1"/>
      <c r="D5" s="6" t="s">
        <v>1</v>
      </c>
      <c r="E5" s="1"/>
      <c r="F5" s="5"/>
      <c r="G5" s="1"/>
      <c r="H5" s="1"/>
      <c r="I5" s="1"/>
      <c r="J5" s="1"/>
      <c r="K5" s="1"/>
      <c r="L5" s="2"/>
    </row>
    <row r="6" spans="2:12" x14ac:dyDescent="0.25">
      <c r="B6" s="1"/>
      <c r="C6" s="1"/>
      <c r="D6" s="7" t="s">
        <v>2</v>
      </c>
      <c r="E6" s="1"/>
      <c r="F6" s="1"/>
      <c r="G6" s="1"/>
      <c r="H6" s="1"/>
      <c r="I6" s="1"/>
      <c r="J6" s="1"/>
      <c r="K6" s="1"/>
      <c r="L6" s="2"/>
    </row>
    <row r="7" spans="2:12" x14ac:dyDescent="0.25">
      <c r="B7" s="1"/>
      <c r="C7" s="1"/>
      <c r="D7" s="7" t="s">
        <v>3</v>
      </c>
      <c r="E7" s="1"/>
      <c r="F7" s="1"/>
      <c r="G7" s="1"/>
      <c r="H7" s="1"/>
      <c r="I7" s="1"/>
      <c r="J7" s="1"/>
      <c r="K7" s="1"/>
      <c r="L7" s="2"/>
    </row>
    <row r="8" spans="2:12" ht="16.5" thickBot="1" x14ac:dyDescent="0.3">
      <c r="B8" s="1"/>
      <c r="C8" s="1"/>
      <c r="D8" s="8" t="s">
        <v>4</v>
      </c>
      <c r="E8" s="1"/>
      <c r="F8" s="1"/>
      <c r="G8" s="1"/>
      <c r="H8" s="1"/>
      <c r="I8" s="1"/>
      <c r="J8" s="1"/>
      <c r="K8" s="1"/>
      <c r="L8" s="2"/>
    </row>
    <row r="9" spans="2:12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2"/>
    </row>
    <row r="10" spans="2:12" ht="16.5" thickBot="1" x14ac:dyDescent="0.3">
      <c r="B10" s="1"/>
      <c r="C10" s="1"/>
      <c r="D10" s="1"/>
      <c r="E10" s="9">
        <v>1</v>
      </c>
      <c r="F10" s="9">
        <v>2</v>
      </c>
      <c r="G10" s="9">
        <v>3</v>
      </c>
      <c r="H10" s="9">
        <v>4</v>
      </c>
      <c r="I10" s="9">
        <v>5</v>
      </c>
      <c r="J10" s="9">
        <v>6</v>
      </c>
      <c r="K10" s="9">
        <v>7</v>
      </c>
      <c r="L10" s="9">
        <v>8</v>
      </c>
    </row>
    <row r="11" spans="2:12" x14ac:dyDescent="0.25">
      <c r="B11" s="10"/>
      <c r="C11" s="10"/>
      <c r="D11" s="10"/>
      <c r="E11" s="11" t="s">
        <v>5</v>
      </c>
      <c r="F11" s="10"/>
      <c r="G11" s="10"/>
      <c r="H11" s="11"/>
      <c r="I11" s="11"/>
      <c r="J11" s="11"/>
      <c r="K11" s="10"/>
      <c r="L11" s="10"/>
    </row>
    <row r="12" spans="2:12" x14ac:dyDescent="0.25">
      <c r="B12" s="12"/>
      <c r="C12" s="12"/>
      <c r="D12" s="12" t="s">
        <v>6</v>
      </c>
      <c r="E12" s="13" t="s">
        <v>7</v>
      </c>
      <c r="F12" s="12" t="s">
        <v>8</v>
      </c>
      <c r="G12" s="12" t="s">
        <v>9</v>
      </c>
      <c r="H12" s="12" t="s">
        <v>9</v>
      </c>
      <c r="I12" s="12" t="s">
        <v>10</v>
      </c>
      <c r="J12" s="12" t="s">
        <v>11</v>
      </c>
      <c r="K12" s="12" t="s">
        <v>12</v>
      </c>
      <c r="L12" s="12" t="s">
        <v>13</v>
      </c>
    </row>
    <row r="13" spans="2:12" x14ac:dyDescent="0.25">
      <c r="B13" s="12" t="s">
        <v>14</v>
      </c>
      <c r="C13" s="12"/>
      <c r="D13" s="12"/>
      <c r="E13" s="13" t="s">
        <v>15</v>
      </c>
      <c r="F13" s="12"/>
      <c r="G13" s="13" t="s">
        <v>16</v>
      </c>
      <c r="H13" s="13" t="s">
        <v>17</v>
      </c>
      <c r="I13" s="12"/>
      <c r="J13" s="12"/>
      <c r="K13" s="12"/>
      <c r="L13" s="12" t="s">
        <v>18</v>
      </c>
    </row>
    <row r="14" spans="2:12" ht="16.5" thickBot="1" x14ac:dyDescent="0.3">
      <c r="B14" s="14" t="s">
        <v>19</v>
      </c>
      <c r="C14" s="14"/>
      <c r="D14" s="14"/>
      <c r="E14" s="15" t="s">
        <v>13</v>
      </c>
      <c r="F14" s="14"/>
      <c r="G14" s="14"/>
      <c r="H14" s="14"/>
      <c r="I14" s="14"/>
      <c r="J14" s="14"/>
      <c r="K14" s="14"/>
      <c r="L14" s="14"/>
    </row>
    <row r="15" spans="2:12" x14ac:dyDescent="0.25">
      <c r="B15" s="1"/>
      <c r="C15" s="1"/>
      <c r="D15" s="16"/>
      <c r="E15" s="17"/>
      <c r="F15" s="17"/>
      <c r="G15" s="17"/>
      <c r="H15" s="17"/>
      <c r="I15" s="17"/>
      <c r="J15" s="17"/>
      <c r="K15" s="17"/>
      <c r="L15" s="18"/>
    </row>
    <row r="16" spans="2:12" x14ac:dyDescent="0.25">
      <c r="B16" s="2">
        <v>1</v>
      </c>
      <c r="C16" s="2"/>
      <c r="D16" s="1" t="s">
        <v>20</v>
      </c>
      <c r="E16" s="19"/>
      <c r="F16" s="20"/>
      <c r="G16" s="20"/>
      <c r="H16" s="20"/>
      <c r="I16" s="20"/>
      <c r="J16" s="20"/>
      <c r="K16" s="20"/>
      <c r="L16" s="20">
        <f>SUM(F16:K16)</f>
        <v>0</v>
      </c>
    </row>
    <row r="17" spans="2:13" x14ac:dyDescent="0.25">
      <c r="B17" s="2">
        <v>2</v>
      </c>
      <c r="C17" s="2"/>
      <c r="D17" s="1" t="s">
        <v>21</v>
      </c>
      <c r="E17" s="20">
        <f ca="1">'[1]CCOSS Summary'!$M$15</f>
        <v>489707641.92557842</v>
      </c>
      <c r="F17" s="20">
        <f ca="1">'[1]CCOSS Summary'!$C$15</f>
        <v>261424945.95786211</v>
      </c>
      <c r="G17" s="20">
        <f ca="1">'[1]CCOSS Summary'!$D$15</f>
        <v>11660319.037787324</v>
      </c>
      <c r="H17" s="20">
        <f ca="1">'[1]CCOSS Summary'!$G$15</f>
        <v>157563245.35136521</v>
      </c>
      <c r="I17" s="20">
        <f ca="1">'[1]CCOSS Summary'!$J$15</f>
        <v>32558224.96456727</v>
      </c>
      <c r="J17" s="20">
        <f ca="1">'[1]CCOSS Summary'!$K$15</f>
        <v>4186690.7176929186</v>
      </c>
      <c r="K17" s="20">
        <f ca="1">'[1]CCOSS Summary'!$L$15</f>
        <v>22314215.896303609</v>
      </c>
      <c r="L17" s="21">
        <f ca="1">SUM(F17:K17)</f>
        <v>489707641.92557842</v>
      </c>
    </row>
    <row r="18" spans="2:13" x14ac:dyDescent="0.25">
      <c r="B18" s="2">
        <v>3</v>
      </c>
      <c r="C18" s="2"/>
      <c r="D18" s="1" t="s">
        <v>22</v>
      </c>
      <c r="E18" s="20">
        <f ca="1">'[1]CCOSS Summary'!$M$16</f>
        <v>53786801.735302888</v>
      </c>
      <c r="F18" s="20">
        <f ca="1">'[1]CCOSS Summary'!$C$16</f>
        <v>35610875.013556182</v>
      </c>
      <c r="G18" s="20">
        <f ca="1">'[1]CCOSS Summary'!$D$16</f>
        <v>4675044.6966056135</v>
      </c>
      <c r="H18" s="20">
        <f ca="1">'[1]CCOSS Summary'!$G$16</f>
        <v>11108951.911579847</v>
      </c>
      <c r="I18" s="20">
        <f ca="1">'[1]CCOSS Summary'!$J$16</f>
        <v>1590939.27866375</v>
      </c>
      <c r="J18" s="22">
        <f ca="1">'[1]CCOSS Summary'!$K$16</f>
        <v>776731.05346065061</v>
      </c>
      <c r="K18" s="20">
        <f ca="1">'[1]CCOSS Summary'!$L$16</f>
        <v>24259.781436843317</v>
      </c>
      <c r="L18" s="21">
        <f ca="1">SUM(F18:K18)</f>
        <v>53786801.735302888</v>
      </c>
    </row>
    <row r="19" spans="2:13" x14ac:dyDescent="0.25">
      <c r="B19" s="2">
        <v>4</v>
      </c>
      <c r="C19" s="2"/>
      <c r="D19" s="23" t="s">
        <v>23</v>
      </c>
      <c r="E19" s="20">
        <f ca="1">'[1]CCOSS Summary'!$M$17</f>
        <v>18132186.473920971</v>
      </c>
      <c r="F19" s="20">
        <f ca="1">'[1]CCOSS Summary'!$C$17</f>
        <v>14718787.08693698</v>
      </c>
      <c r="G19" s="20">
        <f ca="1">'[1]CCOSS Summary'!$D$17</f>
        <v>1499445.2760317682</v>
      </c>
      <c r="H19" s="20">
        <f ca="1">'[1]CCOSS Summary'!$G$17</f>
        <v>1775428.493192347</v>
      </c>
      <c r="I19" s="20">
        <f ca="1">'[1]CCOSS Summary'!$J$17</f>
        <v>92205.56009810578</v>
      </c>
      <c r="J19" s="22">
        <f ca="1">'[1]CCOSS Summary'!$K$17</f>
        <v>7627.9558748012632</v>
      </c>
      <c r="K19" s="21">
        <f ca="1">'[1]CCOSS Summary'!$L$17</f>
        <v>38692.10178697158</v>
      </c>
      <c r="L19" s="21">
        <f ca="1">SUM(F19:K19)</f>
        <v>18132186.473920971</v>
      </c>
    </row>
    <row r="20" spans="2:13" ht="16.5" thickBot="1" x14ac:dyDescent="0.3">
      <c r="B20" s="2">
        <v>5</v>
      </c>
      <c r="C20" s="2"/>
      <c r="D20" s="1"/>
      <c r="E20" s="24"/>
      <c r="F20" s="24"/>
      <c r="G20" s="24"/>
      <c r="H20" s="24"/>
      <c r="I20" s="25"/>
      <c r="J20" s="26"/>
      <c r="K20" s="27"/>
      <c r="L20" s="2"/>
    </row>
    <row r="21" spans="2:13" ht="16.5" thickBot="1" x14ac:dyDescent="0.3">
      <c r="B21" s="2">
        <v>6</v>
      </c>
      <c r="C21" s="2"/>
      <c r="D21" s="28" t="s">
        <v>24</v>
      </c>
      <c r="E21" s="29">
        <f t="shared" ref="E21:L21" ca="1" si="0">SUM(E16:E19)</f>
        <v>561626630.13480222</v>
      </c>
      <c r="F21" s="29">
        <f t="shared" ca="1" si="0"/>
        <v>311754608.05835521</v>
      </c>
      <c r="G21" s="29">
        <f t="shared" ca="1" si="0"/>
        <v>17834809.010424707</v>
      </c>
      <c r="H21" s="29">
        <f t="shared" ca="1" si="0"/>
        <v>170447625.7561374</v>
      </c>
      <c r="I21" s="29">
        <f t="shared" ca="1" si="0"/>
        <v>34241369.803329125</v>
      </c>
      <c r="J21" s="29">
        <f t="shared" ca="1" si="0"/>
        <v>4971049.7270283708</v>
      </c>
      <c r="K21" s="29">
        <f t="shared" ca="1" si="0"/>
        <v>22377167.779527422</v>
      </c>
      <c r="L21" s="30">
        <f t="shared" ca="1" si="0"/>
        <v>561626630.13480222</v>
      </c>
    </row>
    <row r="22" spans="2:13" x14ac:dyDescent="0.25">
      <c r="B22" s="2">
        <v>7</v>
      </c>
      <c r="E22" s="20"/>
      <c r="F22" s="31"/>
      <c r="G22" s="31"/>
      <c r="H22" s="31"/>
      <c r="I22" s="31"/>
      <c r="J22" s="31"/>
      <c r="K22" s="31"/>
      <c r="L22" s="31"/>
      <c r="M22" s="32"/>
    </row>
    <row r="23" spans="2:13" x14ac:dyDescent="0.25">
      <c r="B23" s="2">
        <v>8</v>
      </c>
      <c r="D23" s="23" t="s">
        <v>25</v>
      </c>
      <c r="E23" s="33">
        <f>'[1]CCOSS Summary'!$M$20</f>
        <v>5122467.6000000006</v>
      </c>
      <c r="F23" s="20">
        <f>'[1]CCOSS Summary'!$C$20</f>
        <v>2797139.6343057323</v>
      </c>
      <c r="G23" s="20">
        <f>'[1]CCOSS Summary'!$D$20</f>
        <v>99257.955909594239</v>
      </c>
      <c r="H23" s="20">
        <f>'[1]CCOSS Summary'!$G$20</f>
        <v>1700217.3853209966</v>
      </c>
      <c r="I23" s="20">
        <f>'[1]CCOSS Summary'!$J$20</f>
        <v>455941.45478678786</v>
      </c>
      <c r="J23" s="20">
        <f>'[1]CCOSS Summary'!$K$20</f>
        <v>0</v>
      </c>
      <c r="K23" s="20">
        <f>'[1]CCOSS Summary'!$L$20</f>
        <v>69911.16967688936</v>
      </c>
      <c r="L23" s="20">
        <f>SUM(F23:K23)</f>
        <v>5122467.6000000006</v>
      </c>
    </row>
    <row r="24" spans="2:13" x14ac:dyDescent="0.25">
      <c r="B24" s="34"/>
      <c r="E24" s="32"/>
      <c r="F24" s="32"/>
      <c r="G24" s="32"/>
      <c r="H24" s="32"/>
      <c r="I24" s="32"/>
      <c r="J24" s="32"/>
      <c r="K24" s="32"/>
      <c r="L24" s="32"/>
      <c r="M24" s="32"/>
    </row>
    <row r="25" spans="2:13" x14ac:dyDescent="0.25">
      <c r="B25" s="34"/>
      <c r="D25" s="35"/>
      <c r="E25" s="19"/>
      <c r="F25" s="20"/>
      <c r="G25" s="20"/>
      <c r="H25" s="20"/>
      <c r="I25" s="20"/>
      <c r="J25" s="20"/>
      <c r="K25" s="20"/>
      <c r="L25" s="20"/>
    </row>
    <row r="26" spans="2:13" x14ac:dyDescent="0.25">
      <c r="B26" s="34"/>
      <c r="D26" s="23"/>
      <c r="E26" s="36"/>
      <c r="F26" s="20"/>
      <c r="G26" s="20"/>
      <c r="H26" s="20"/>
      <c r="I26" s="20"/>
      <c r="J26" s="20"/>
      <c r="K26" s="20"/>
      <c r="L26" s="20"/>
    </row>
    <row r="27" spans="2:13" x14ac:dyDescent="0.25">
      <c r="B27" s="34"/>
      <c r="D27" s="23"/>
      <c r="E27" s="37"/>
      <c r="F27" s="38"/>
      <c r="G27" s="38"/>
      <c r="H27" s="38"/>
      <c r="I27" s="38"/>
      <c r="J27" s="38"/>
      <c r="K27" s="38"/>
      <c r="L27" s="39"/>
    </row>
    <row r="28" spans="2:13" x14ac:dyDescent="0.25">
      <c r="B28" s="34"/>
      <c r="D28" s="23"/>
      <c r="E28" s="20"/>
      <c r="F28" s="38"/>
      <c r="G28" s="38"/>
      <c r="H28" s="38"/>
      <c r="I28" s="38"/>
      <c r="J28" s="38"/>
      <c r="K28" s="38"/>
      <c r="L28" s="38"/>
    </row>
    <row r="29" spans="2:13" x14ac:dyDescent="0.25">
      <c r="B29" s="34"/>
      <c r="D29" s="23"/>
      <c r="E29" s="20"/>
      <c r="F29" s="38"/>
      <c r="G29" s="38"/>
      <c r="H29" s="38"/>
      <c r="I29" s="38"/>
      <c r="J29" s="38"/>
      <c r="K29" s="38"/>
      <c r="L29" s="38"/>
    </row>
    <row r="30" spans="2:13" x14ac:dyDescent="0.25">
      <c r="B30" s="34"/>
      <c r="D30" s="23"/>
      <c r="E30" s="20"/>
      <c r="F30" s="31"/>
      <c r="G30" s="31"/>
      <c r="H30" s="31"/>
      <c r="I30" s="31"/>
      <c r="J30" s="31"/>
      <c r="K30" s="31"/>
      <c r="L30" s="21"/>
    </row>
    <row r="31" spans="2:13" x14ac:dyDescent="0.25">
      <c r="B31" s="34"/>
      <c r="D31" s="23"/>
      <c r="E31" s="20"/>
      <c r="F31" s="20"/>
      <c r="G31" s="20"/>
      <c r="H31" s="20"/>
      <c r="I31" s="20"/>
      <c r="J31" s="20"/>
      <c r="K31" s="20"/>
      <c r="L31" s="20"/>
    </row>
    <row r="32" spans="2:13" x14ac:dyDescent="0.25">
      <c r="B32" s="34"/>
      <c r="D32" s="23"/>
      <c r="E32" s="20"/>
      <c r="F32" s="40"/>
      <c r="G32" s="40"/>
      <c r="H32" s="40"/>
      <c r="I32" s="40"/>
      <c r="J32" s="40"/>
      <c r="K32" s="31"/>
      <c r="L32" s="31"/>
    </row>
    <row r="33" spans="2:12" x14ac:dyDescent="0.25">
      <c r="B33" s="34"/>
      <c r="D33" s="23"/>
      <c r="E33" s="20"/>
      <c r="F33" s="40"/>
      <c r="G33" s="31"/>
      <c r="H33" s="31"/>
      <c r="I33" s="31"/>
      <c r="J33" s="31"/>
      <c r="K33" s="31"/>
      <c r="L33" s="31"/>
    </row>
    <row r="34" spans="2:12" x14ac:dyDescent="0.25">
      <c r="B34" s="34"/>
      <c r="D34" s="35"/>
      <c r="E34" s="20"/>
      <c r="F34" s="31"/>
      <c r="G34" s="31"/>
      <c r="H34" s="31"/>
      <c r="I34" s="31"/>
      <c r="J34" s="31"/>
      <c r="K34" s="31"/>
      <c r="L34" s="31"/>
    </row>
    <row r="35" spans="2:12" x14ac:dyDescent="0.25">
      <c r="B35" s="34"/>
      <c r="D35" s="23"/>
      <c r="E35" s="20"/>
      <c r="F35" s="20"/>
      <c r="G35" s="20"/>
      <c r="H35" s="20"/>
      <c r="I35" s="20"/>
      <c r="J35" s="20"/>
      <c r="K35" s="20"/>
      <c r="L35" s="20"/>
    </row>
    <row r="36" spans="2:12" x14ac:dyDescent="0.25">
      <c r="B36" s="34"/>
      <c r="D36" s="23"/>
      <c r="E36" s="20"/>
      <c r="F36" s="20"/>
      <c r="G36" s="20"/>
      <c r="H36" s="20"/>
      <c r="I36" s="20"/>
      <c r="J36" s="20"/>
      <c r="K36" s="20"/>
      <c r="L36" s="20"/>
    </row>
    <row r="37" spans="2:12" x14ac:dyDescent="0.25">
      <c r="B37" s="34"/>
      <c r="D37" s="23"/>
      <c r="E37" s="20"/>
      <c r="F37" s="20"/>
      <c r="G37" s="20"/>
      <c r="H37" s="20"/>
      <c r="I37" s="20"/>
      <c r="J37" s="20"/>
      <c r="K37" s="20"/>
      <c r="L37" s="20"/>
    </row>
    <row r="38" spans="2:12" x14ac:dyDescent="0.25">
      <c r="B38" s="34"/>
      <c r="D38" s="23"/>
      <c r="E38" s="41"/>
      <c r="F38" s="41"/>
      <c r="G38" s="41"/>
      <c r="H38" s="41"/>
      <c r="I38" s="41"/>
      <c r="J38" s="41"/>
      <c r="K38" s="41"/>
      <c r="L38" s="41"/>
    </row>
    <row r="39" spans="2:12" x14ac:dyDescent="0.25">
      <c r="B39" s="34"/>
      <c r="D39" s="23"/>
      <c r="E39" s="41"/>
      <c r="F39" s="41"/>
      <c r="G39" s="41"/>
      <c r="H39" s="41"/>
      <c r="I39" s="41"/>
      <c r="J39" s="41"/>
      <c r="K39" s="41"/>
      <c r="L39" s="41"/>
    </row>
    <row r="40" spans="2:12" x14ac:dyDescent="0.25">
      <c r="D40" s="23"/>
    </row>
    <row r="41" spans="2:12" x14ac:dyDescent="0.25">
      <c r="F41" s="42"/>
    </row>
    <row r="42" spans="2:12" x14ac:dyDescent="0.25">
      <c r="F42" s="42"/>
      <c r="G42" s="42"/>
      <c r="H42" s="42"/>
      <c r="J42" s="38"/>
    </row>
    <row r="43" spans="2:12" x14ac:dyDescent="0.25">
      <c r="F43" s="42"/>
      <c r="H43" s="38"/>
    </row>
    <row r="44" spans="2:12" x14ac:dyDescent="0.25">
      <c r="G44" s="42"/>
    </row>
    <row r="45" spans="2:12" x14ac:dyDescent="0.25">
      <c r="F45" s="38"/>
    </row>
  </sheetData>
  <printOptions horizontalCentered="1"/>
  <pageMargins left="0.7" right="0.7" top="0.75" bottom="0.75" header="0.3" footer="0.3"/>
  <pageSetup scale="54" orientation="landscape" r:id="rId1"/>
  <headerFooter>
    <oddHeader xml:space="preserve">&amp;CAEP Texas
Docket No. 49494
Settlement&amp;RExhibit B
Revenue Distribution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defaultValue">
  <element uid="936e22d5-45a7-4cb7-95ab-1aa8c7c88789" value=""/>
</sisl>
</file>

<file path=customXml/itemProps1.xml><?xml version="1.0" encoding="utf-8"?>
<ds:datastoreItem xmlns:ds="http://schemas.openxmlformats.org/officeDocument/2006/customXml" ds:itemID="{0D3EF06C-152E-4A2E-88A5-7FBD25CC315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Revenue Distribution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dtsoa12</dc:creator>
  <keywords>AEP Public</keywords>
  <lastModifiedBy>dtsoa12</lastModifiedBy>
  <dcterms:created xsi:type="dcterms:W3CDTF">2020-02-10T17:55:55.0000000Z</dcterms:created>
  <dcterms:modified xsi:type="dcterms:W3CDTF">2020-02-10T17:59:10.0000000Z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docIndexRef">
    <vt:lpwstr>f1ffe5ed-55d4-490f-90bc-8cab0bd4c091</vt:lpwstr>
  </op:property>
  <op:property fmtid="{D5CDD505-2E9C-101B-9397-08002B2CF9AE}" pid="5" name="bjDocumentSecurityLabel">
    <vt:lpwstr>Uncategorized</vt:lpwstr>
  </op:property>
  <op:property fmtid="{D5CDD505-2E9C-101B-9397-08002B2CF9AE}" pid="6" name="bjSaver">
    <vt:lpwstr>UhaBZRC4hf8PDNfVc3fDEeb6MeC3iUVD</vt:lpwstr>
  </op:property>
  <op: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op:property>
  <op:property fmtid="{D5CDD505-2E9C-101B-9397-08002B2CF9AE}" pid="8" name="bjDocumentLabelXML-0">
    <vt:lpwstr>ames.com/2008/01/sie/internal/label"&gt;&lt;element uid="c5f8eb12-5b27-439d-aaa6-3402af626fa3" value="" /&gt;&lt;/sisl&gt;</vt:lpwstr>
  </op:property>
  <op:property fmtid="{D5CDD505-2E9C-101B-9397-08002B2CF9AE}" pid="9" name="bjLabelRefreshRequired">
    <vt:lpwstr>FileClassifier</vt:lpwstr>
  </op:property>
</op:Properties>
</file>